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4DEEED9-7E3B-4B55-9ED8-5FA24DBF0814}" xr6:coauthVersionLast="36" xr6:coauthVersionMax="36" xr10:uidLastSave="{00000000-0000-0000-0000-000000000000}"/>
  <bookViews>
    <workbookView xWindow="26850" yWindow="-120" windowWidth="28110" windowHeight="16440" xr2:uid="{00000000-000D-0000-FFFF-FFFF00000000}"/>
  </bookViews>
  <sheets>
    <sheet name="14-15-16" sheetId="4" r:id="rId1"/>
    <sheet name="Лист1" sheetId="5" r:id="rId2"/>
  </sheets>
  <calcPr calcId="191029" refMode="R1C1"/>
</workbook>
</file>

<file path=xl/calcChain.xml><?xml version="1.0" encoding="utf-8"?>
<calcChain xmlns="http://schemas.openxmlformats.org/spreadsheetml/2006/main">
  <c r="AA29" i="4" l="1"/>
  <c r="AC19" i="4"/>
  <c r="AD19" i="4"/>
  <c r="AC17" i="4"/>
  <c r="AB17" i="4"/>
  <c r="AA17" i="4"/>
  <c r="Z17" i="4"/>
  <c r="Y17" i="4"/>
  <c r="X17" i="4"/>
  <c r="P19" i="4"/>
  <c r="R19" i="4"/>
  <c r="S19" i="4"/>
  <c r="T19" i="4"/>
  <c r="U19" i="4"/>
  <c r="P12" i="4"/>
  <c r="P10" i="4"/>
  <c r="M19" i="4"/>
  <c r="H19" i="4"/>
  <c r="AB29" i="4" l="1"/>
  <c r="AD29" i="4"/>
  <c r="AC14" i="4"/>
  <c r="AC10" i="4"/>
  <c r="AC12" i="4"/>
  <c r="P21" i="4" l="1"/>
  <c r="P14" i="4"/>
  <c r="P24" i="4" l="1"/>
  <c r="P29" i="4" s="1"/>
  <c r="T24" i="4"/>
  <c r="T29" i="4" s="1"/>
  <c r="S24" i="4"/>
  <c r="S29" i="4" s="1"/>
  <c r="R24" i="4"/>
  <c r="R29" i="4" s="1"/>
  <c r="W24" i="4" l="1"/>
  <c r="W29" i="4" s="1"/>
  <c r="U24" i="4"/>
  <c r="U29" i="4" s="1"/>
  <c r="M24" i="4"/>
  <c r="M29" i="4" s="1"/>
  <c r="H21" i="4" l="1"/>
  <c r="H24" i="4" s="1"/>
  <c r="H14" i="4"/>
  <c r="H12" i="4"/>
  <c r="H10" i="4"/>
  <c r="Z19" i="4" l="1"/>
  <c r="Z29" i="4" s="1"/>
  <c r="H29" i="4" l="1"/>
  <c r="W19" i="4"/>
  <c r="X19" i="4" l="1"/>
  <c r="Y19" i="4"/>
  <c r="Y29" i="4" s="1"/>
  <c r="AA19" i="4"/>
  <c r="AC29" i="4" l="1"/>
  <c r="X29" i="4"/>
  <c r="L19" i="4"/>
  <c r="K19" i="4"/>
  <c r="J19" i="4"/>
</calcChain>
</file>

<file path=xl/sharedStrings.xml><?xml version="1.0" encoding="utf-8"?>
<sst xmlns="http://schemas.openxmlformats.org/spreadsheetml/2006/main" count="210" uniqueCount="69">
  <si>
    <t>№ п/п</t>
  </si>
  <si>
    <t>Наименование мероприятия</t>
  </si>
  <si>
    <t>Адрес объекта внедрения</t>
  </si>
  <si>
    <t xml:space="preserve">в том числе     </t>
  </si>
  <si>
    <t xml:space="preserve">Период
внедрения 
</t>
  </si>
  <si>
    <t>Инвестиционные мероприятия</t>
  </si>
  <si>
    <t>Организационно-технические мероприятия</t>
  </si>
  <si>
    <t>-</t>
  </si>
  <si>
    <t>Итого по разделу I:</t>
  </si>
  <si>
    <t>Итого по разделу II:</t>
  </si>
  <si>
    <t>кВт*ч</t>
  </si>
  <si>
    <t>т.у.т.</t>
  </si>
  <si>
    <t>Реконструкция и техническое перевооружение КЛ, ВЛ - 0,4кВ</t>
  </si>
  <si>
    <t>Реконструкция и техническое перевооружение КЛ, ВЛ - 6(10)кВ</t>
  </si>
  <si>
    <t>Д.И. Вьюшков</t>
  </si>
  <si>
    <t xml:space="preserve">мест.
бюджет  </t>
  </si>
  <si>
    <t xml:space="preserve">рег.
бюджет </t>
  </si>
  <si>
    <t xml:space="preserve">фед. бюджет </t>
  </si>
  <si>
    <t xml:space="preserve">Суммарные достигаемые числовые значения целевых 
   показателей энергоэффективности, в натуральном выражении по разделу 1         </t>
  </si>
  <si>
    <t xml:space="preserve">Всего  </t>
  </si>
  <si>
    <t xml:space="preserve">Суммарные достигаемые числовые значения целевых 
   показателей энергоэффективности, в натуральном выражении по разделу 2         </t>
  </si>
  <si>
    <t>Итог по разделу 1</t>
  </si>
  <si>
    <t>Итог по разделу 2</t>
  </si>
  <si>
    <t>Итог по Программе:</t>
  </si>
  <si>
    <t>Динамика снижения балансовых потерь э/э при ее передаче потребителям</t>
  </si>
  <si>
    <t xml:space="preserve">       Освоение источников,      
тыс. руб., без НДС   </t>
  </si>
  <si>
    <t xml:space="preserve">         Выделенные источники     
    финансирования, тыс.руб., c НДС     </t>
  </si>
  <si>
    <t xml:space="preserve">    Наименование целевого     
показателя   
энергоэффективности     </t>
  </si>
  <si>
    <t xml:space="preserve">в натуральном
выражении </t>
  </si>
  <si>
    <t xml:space="preserve">Срок  
окупаемости затрат, лет   </t>
  </si>
  <si>
    <t xml:space="preserve">  в тыс. руб.,  без  НДС       </t>
  </si>
  <si>
    <t>%</t>
  </si>
  <si>
    <t>Приложение №2</t>
  </si>
  <si>
    <t>Электрические сети филиалов АО "ЛОЭСК"</t>
  </si>
  <si>
    <t>Реконструкция и техническое перевооружение ТП (в т.ч. перевод сетей на более высокий класс напряжения)</t>
  </si>
  <si>
    <t>Экономия энергоресурса в натуральном выражении</t>
  </si>
  <si>
    <t>1.1.</t>
  </si>
  <si>
    <t>1.2.</t>
  </si>
  <si>
    <t>1.3.</t>
  </si>
  <si>
    <t>1.4.</t>
  </si>
  <si>
    <t>2.1.</t>
  </si>
  <si>
    <t>2.2.</t>
  </si>
  <si>
    <t xml:space="preserve"> ТП находящиеся на балансовой ответственности АО "ЛОЭСК"</t>
  </si>
  <si>
    <t xml:space="preserve">Создание интеллектуальной системы учета (ИСУ) на базе ПО "Пирамида 2.0." </t>
  </si>
  <si>
    <t>Границы балансовой принадлежности АО "ЛОЭСК"</t>
  </si>
  <si>
    <t>внебюджетные 
источники (планово-фактические показатели)</t>
  </si>
  <si>
    <t>Всего  (планово-фактические показатели)</t>
  </si>
  <si>
    <t>Показатели Программы энергосбережения и повышения энергетической эффективности Акционерного общества «ЛОЭСК - Электрические сети Санкт-Петербурга и Ленинградской области» на период 2025 – 2029 г.г.</t>
  </si>
  <si>
    <t>2028-й
год (плановые показатели)</t>
  </si>
  <si>
    <t>2029-й
год (плановые показатели)</t>
  </si>
  <si>
    <t>2026-й
год (плановые показатели)</t>
  </si>
  <si>
    <t>2027-й
год (плановые показатели)</t>
  </si>
  <si>
    <t xml:space="preserve"> на   
конец
2028-го года (планово-расчетные показатели)</t>
  </si>
  <si>
    <t xml:space="preserve"> на   
конец
2029-го года (планово-расчетные показатели)</t>
  </si>
  <si>
    <t>на
конец
2025-го года       (планово-расчетные показатели)</t>
  </si>
  <si>
    <t>на
конец
2026-го года       (планово-расчетные показатели)</t>
  </si>
  <si>
    <t xml:space="preserve"> на   
конец
2027-го года (планово-расчетные показатели)</t>
  </si>
  <si>
    <t>Экономический эффект 
мероприятий
за период программы  2025-2029 г.г.</t>
  </si>
  <si>
    <t>2025-2028</t>
  </si>
  <si>
    <t>2025-2029</t>
  </si>
  <si>
    <t>В.А. Жук</t>
  </si>
  <si>
    <t>Р.А. Рамхин</t>
  </si>
  <si>
    <t>Прогнозируемое влияние на процент относительных потерь от реализации мероприятий программы энергосбережения (нарастающим итогом)</t>
  </si>
  <si>
    <t>Заместитель главного инженера по эксплуатации и ремонту АО "ЛОЭСК"</t>
  </si>
  <si>
    <t>Начальник сектора метрологии ЭТЛ АО "ЛОЭСК"</t>
  </si>
  <si>
    <t>2025-й
год (фактические показатели)</t>
  </si>
  <si>
    <t>2025, 2027-2028</t>
  </si>
  <si>
    <t>2026, 2028</t>
  </si>
  <si>
    <t>Первый заместитель генерального директора - главный инженер АО "ЛОЭСК"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</si>
</sst>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00"/>
    <numFmt numFmtId="165" formatCode="0.0"/>
    <numFmt numFmtId="166" formatCode="#,##0.000"/>
    <numFmt numFmtId="167" formatCode="0.0000"/>
    <numFmt numFmtId="168" formatCode="#,##0.00000"/>
    <numFmt numFmtId="169" formatCode="#,##0.0000000"/>
  </numFmts>
  <fonts count="3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20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  <font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sz val="36"/>
      <name val="Times New Roman"/>
      <family val="1"/>
      <charset val="204"/>
    </font>
    <font>
      <sz val="36"/>
      <color theme="1"/>
      <name val="Calibri"/>
      <family val="2"/>
      <charset val="204"/>
      <scheme val="minor"/>
    </font>
    <font>
      <sz val="3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 diagonalUp="1" diagonalDown="1">
      <left/>
      <right/>
      <top style="medium">
        <color indexed="64"/>
      </top>
      <bottom/>
      <diagonal style="thin">
        <color indexed="64"/>
      </diagonal>
    </border>
    <border diagonalUp="1" diagonalDown="1">
      <left/>
      <right/>
      <top/>
      <bottom/>
      <diagonal style="thin">
        <color indexed="64"/>
      </diagonal>
    </border>
    <border diagonalUp="1" diagonalDown="1">
      <left/>
      <right/>
      <top/>
      <bottom style="medium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medium">
        <color indexed="64"/>
      </bottom>
      <diagonal style="thin">
        <color indexed="64"/>
      </diagonal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/>
      <diagonal style="thin">
        <color indexed="64"/>
      </diagonal>
    </border>
  </borders>
  <cellStyleXfs count="1">
    <xf numFmtId="0" fontId="0" fillId="0" borderId="0"/>
  </cellStyleXfs>
  <cellXfs count="230">
    <xf numFmtId="0" fontId="0" fillId="0" borderId="0" xfId="0"/>
    <xf numFmtId="0" fontId="1" fillId="0" borderId="0" xfId="0" applyFont="1" applyBorder="1"/>
    <xf numFmtId="0" fontId="0" fillId="0" borderId="0" xfId="0" applyBorder="1"/>
    <xf numFmtId="3" fontId="0" fillId="0" borderId="0" xfId="0" applyNumberFormat="1"/>
    <xf numFmtId="0" fontId="7" fillId="0" borderId="0" xfId="0" applyFont="1"/>
    <xf numFmtId="0" fontId="2" fillId="0" borderId="0" xfId="0" applyFont="1"/>
    <xf numFmtId="164" fontId="8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Border="1"/>
    <xf numFmtId="3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/>
    <xf numFmtId="2" fontId="15" fillId="0" borderId="0" xfId="0" applyNumberFormat="1" applyFont="1"/>
    <xf numFmtId="164" fontId="0" fillId="0" borderId="0" xfId="0" applyNumberFormat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12" fillId="0" borderId="0" xfId="0" applyNumberFormat="1" applyFont="1"/>
    <xf numFmtId="164" fontId="16" fillId="0" borderId="0" xfId="0" applyNumberFormat="1" applyFont="1"/>
    <xf numFmtId="164" fontId="14" fillId="0" borderId="0" xfId="0" applyNumberFormat="1" applyFont="1"/>
    <xf numFmtId="168" fontId="17" fillId="0" borderId="0" xfId="0" applyNumberFormat="1" applyFont="1"/>
    <xf numFmtId="0" fontId="0" fillId="0" borderId="0" xfId="0" applyFill="1"/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Border="1"/>
    <xf numFmtId="3" fontId="4" fillId="0" borderId="0" xfId="0" applyNumberFormat="1" applyFont="1" applyFill="1" applyBorder="1"/>
    <xf numFmtId="0" fontId="0" fillId="2" borderId="0" xfId="0" applyFill="1"/>
    <xf numFmtId="0" fontId="26" fillId="0" borderId="0" xfId="0" applyFont="1" applyBorder="1" applyAlignment="1">
      <alignment horizontal="center" vertical="center"/>
    </xf>
    <xf numFmtId="3" fontId="25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3" fontId="1" fillId="0" borderId="0" xfId="0" applyNumberFormat="1" applyFont="1" applyBorder="1"/>
    <xf numFmtId="0" fontId="11" fillId="0" borderId="0" xfId="0" applyFont="1" applyFill="1"/>
    <xf numFmtId="0" fontId="6" fillId="0" borderId="0" xfId="0" applyFont="1" applyFill="1"/>
    <xf numFmtId="0" fontId="10" fillId="0" borderId="0" xfId="0" applyFont="1" applyFill="1"/>
    <xf numFmtId="0" fontId="20" fillId="0" borderId="1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7" xfId="0" applyFont="1" applyFill="1" applyBorder="1" applyAlignment="1">
      <alignment horizontal="center" vertical="center"/>
    </xf>
    <xf numFmtId="3" fontId="20" fillId="0" borderId="4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5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3" fontId="20" fillId="0" borderId="2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3" fontId="20" fillId="0" borderId="5" xfId="0" applyNumberFormat="1" applyFont="1" applyFill="1" applyBorder="1" applyAlignment="1">
      <alignment horizontal="center" vertical="center"/>
    </xf>
    <xf numFmtId="3" fontId="19" fillId="0" borderId="1" xfId="0" applyNumberFormat="1" applyFont="1" applyFill="1" applyBorder="1" applyAlignment="1">
      <alignment horizontal="center" vertical="center"/>
    </xf>
    <xf numFmtId="1" fontId="19" fillId="0" borderId="1" xfId="0" applyNumberFormat="1" applyFont="1" applyFill="1" applyBorder="1" applyAlignment="1">
      <alignment horizontal="center" vertical="center"/>
    </xf>
    <xf numFmtId="3" fontId="12" fillId="0" borderId="28" xfId="0" applyNumberFormat="1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8" fillId="0" borderId="0" xfId="0" applyFont="1" applyFill="1"/>
    <xf numFmtId="0" fontId="18" fillId="0" borderId="22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18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3" fontId="20" fillId="0" borderId="4" xfId="0" applyNumberFormat="1" applyFont="1" applyFill="1" applyBorder="1" applyAlignment="1">
      <alignment horizontal="center" vertical="center"/>
    </xf>
    <xf numFmtId="1" fontId="19" fillId="0" borderId="4" xfId="0" applyNumberFormat="1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165" fontId="20" fillId="0" borderId="12" xfId="0" applyNumberFormat="1" applyFont="1" applyFill="1" applyBorder="1" applyAlignment="1">
      <alignment horizontal="center" vertical="center"/>
    </xf>
    <xf numFmtId="3" fontId="21" fillId="0" borderId="10" xfId="0" applyNumberFormat="1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166" fontId="20" fillId="0" borderId="10" xfId="0" applyNumberFormat="1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/>
    </xf>
    <xf numFmtId="0" fontId="19" fillId="0" borderId="34" xfId="0" applyFont="1" applyFill="1" applyBorder="1" applyAlignment="1">
      <alignment horizontal="center" vertical="center"/>
    </xf>
    <xf numFmtId="166" fontId="20" fillId="0" borderId="1" xfId="0" applyNumberFormat="1" applyFont="1" applyFill="1" applyBorder="1" applyAlignment="1">
      <alignment horizontal="center" vertical="center"/>
    </xf>
    <xf numFmtId="164" fontId="20" fillId="0" borderId="1" xfId="0" applyNumberFormat="1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3" fontId="20" fillId="0" borderId="13" xfId="0" applyNumberFormat="1" applyFont="1" applyFill="1" applyBorder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164" fontId="20" fillId="0" borderId="13" xfId="0" applyNumberFormat="1" applyFont="1" applyFill="1" applyBorder="1" applyAlignment="1">
      <alignment horizontal="center" vertical="center"/>
    </xf>
    <xf numFmtId="0" fontId="19" fillId="0" borderId="23" xfId="0" applyFont="1" applyFill="1" applyBorder="1" applyAlignment="1">
      <alignment horizontal="center" vertical="center"/>
    </xf>
    <xf numFmtId="3" fontId="20" fillId="0" borderId="2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4" fontId="20" fillId="0" borderId="2" xfId="0" applyNumberFormat="1" applyFont="1" applyFill="1" applyBorder="1" applyAlignment="1">
      <alignment horizontal="center" vertical="center"/>
    </xf>
    <xf numFmtId="3" fontId="19" fillId="0" borderId="37" xfId="0" applyNumberFormat="1" applyFont="1" applyFill="1" applyBorder="1" applyAlignment="1">
      <alignment horizontal="center" vertical="center"/>
    </xf>
    <xf numFmtId="4" fontId="20" fillId="0" borderId="10" xfId="0" applyNumberFormat="1" applyFont="1" applyFill="1" applyBorder="1" applyAlignment="1">
      <alignment horizontal="center" vertical="center"/>
    </xf>
    <xf numFmtId="3" fontId="19" fillId="0" borderId="34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center" vertical="center"/>
    </xf>
    <xf numFmtId="4" fontId="20" fillId="0" borderId="13" xfId="0" applyNumberFormat="1" applyFont="1" applyFill="1" applyBorder="1" applyAlignment="1">
      <alignment horizontal="center" vertical="center"/>
    </xf>
    <xf numFmtId="3" fontId="19" fillId="0" borderId="23" xfId="0" applyNumberFormat="1" applyFont="1" applyFill="1" applyBorder="1" applyAlignment="1">
      <alignment horizontal="center" vertical="center"/>
    </xf>
    <xf numFmtId="3" fontId="20" fillId="0" borderId="3" xfId="0" applyNumberFormat="1" applyFont="1" applyFill="1" applyBorder="1" applyAlignment="1">
      <alignment horizontal="center" vertical="center"/>
    </xf>
    <xf numFmtId="3" fontId="19" fillId="0" borderId="19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center" vertical="center"/>
    </xf>
    <xf numFmtId="167" fontId="19" fillId="0" borderId="13" xfId="0" applyNumberFormat="1" applyFont="1" applyFill="1" applyBorder="1" applyAlignment="1">
      <alignment horizontal="center" vertical="center"/>
    </xf>
    <xf numFmtId="1" fontId="19" fillId="0" borderId="13" xfId="0" applyNumberFormat="1" applyFont="1" applyFill="1" applyBorder="1" applyAlignment="1">
      <alignment horizontal="center" vertical="center"/>
    </xf>
    <xf numFmtId="3" fontId="20" fillId="0" borderId="9" xfId="0" applyNumberFormat="1" applyFont="1" applyFill="1" applyBorder="1" applyAlignment="1">
      <alignment horizontal="center" vertical="center"/>
    </xf>
    <xf numFmtId="0" fontId="0" fillId="0" borderId="26" xfId="0" applyFill="1" applyBorder="1" applyAlignment="1">
      <alignment horizontal="center" vertical="center"/>
    </xf>
    <xf numFmtId="0" fontId="0" fillId="0" borderId="45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3" fontId="20" fillId="0" borderId="3" xfId="0" applyNumberFormat="1" applyFont="1" applyFill="1" applyBorder="1" applyAlignment="1">
      <alignment horizontal="center" vertical="center"/>
    </xf>
    <xf numFmtId="0" fontId="0" fillId="0" borderId="47" xfId="0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0" fillId="0" borderId="42" xfId="0" applyFill="1" applyBorder="1" applyAlignment="1">
      <alignment horizontal="center" vertical="center"/>
    </xf>
    <xf numFmtId="0" fontId="0" fillId="0" borderId="41" xfId="0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center" vertical="center"/>
    </xf>
    <xf numFmtId="0" fontId="12" fillId="0" borderId="35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3" fontId="20" fillId="0" borderId="10" xfId="0" applyNumberFormat="1" applyFont="1" applyFill="1" applyBorder="1" applyAlignment="1">
      <alignment horizontal="center" vertical="center" wrapText="1"/>
    </xf>
    <xf numFmtId="3" fontId="20" fillId="0" borderId="1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3" fontId="20" fillId="0" borderId="10" xfId="0" applyNumberFormat="1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3" fontId="2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/>
    </xf>
    <xf numFmtId="3" fontId="21" fillId="0" borderId="1" xfId="0" applyNumberFormat="1" applyFont="1" applyFill="1" applyBorder="1" applyAlignment="1">
      <alignment horizontal="center" vertical="center"/>
    </xf>
    <xf numFmtId="3" fontId="12" fillId="0" borderId="1" xfId="0" applyNumberFormat="1" applyFont="1" applyFill="1" applyBorder="1" applyAlignment="1">
      <alignment horizontal="center" vertical="center"/>
    </xf>
    <xf numFmtId="3" fontId="20" fillId="0" borderId="15" xfId="0" applyNumberFormat="1" applyFont="1" applyFill="1" applyBorder="1" applyAlignment="1">
      <alignment horizontal="center" vertical="center"/>
    </xf>
    <xf numFmtId="0" fontId="12" fillId="0" borderId="17" xfId="0" applyFont="1" applyFill="1" applyBorder="1" applyAlignment="1">
      <alignment horizontal="center" vertical="center"/>
    </xf>
    <xf numFmtId="3" fontId="20" fillId="0" borderId="5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3" fontId="20" fillId="0" borderId="13" xfId="0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3" fontId="20" fillId="0" borderId="27" xfId="0" applyNumberFormat="1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3" fontId="20" fillId="0" borderId="14" xfId="0" applyNumberFormat="1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 wrapText="1"/>
    </xf>
    <xf numFmtId="0" fontId="12" fillId="0" borderId="36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3" fontId="20" fillId="0" borderId="4" xfId="0" applyNumberFormat="1" applyFont="1" applyFill="1" applyBorder="1" applyAlignment="1">
      <alignment horizontal="center" vertical="center" wrapText="1"/>
    </xf>
    <xf numFmtId="3" fontId="20" fillId="0" borderId="4" xfId="0" applyNumberFormat="1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5" fontId="20" fillId="0" borderId="12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3" fillId="0" borderId="49" xfId="0" applyFont="1" applyFill="1" applyBorder="1" applyAlignment="1">
      <alignment horizontal="center" vertical="center"/>
    </xf>
    <xf numFmtId="0" fontId="12" fillId="0" borderId="50" xfId="0" applyFont="1" applyFill="1" applyBorder="1" applyAlignment="1"/>
    <xf numFmtId="0" fontId="14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/>
    </xf>
    <xf numFmtId="3" fontId="19" fillId="0" borderId="29" xfId="0" applyNumberFormat="1" applyFont="1" applyFill="1" applyBorder="1" applyAlignment="1">
      <alignment horizontal="center" vertical="center"/>
    </xf>
    <xf numFmtId="3" fontId="12" fillId="0" borderId="30" xfId="0" applyNumberFormat="1" applyFont="1" applyFill="1" applyBorder="1" applyAlignment="1">
      <alignment horizontal="center" vertical="center"/>
    </xf>
    <xf numFmtId="3" fontId="20" fillId="0" borderId="8" xfId="0" applyNumberFormat="1" applyFont="1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3" fontId="0" fillId="0" borderId="36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22" xfId="0" applyFill="1" applyBorder="1" applyAlignment="1">
      <alignment horizontal="center"/>
    </xf>
    <xf numFmtId="0" fontId="3" fillId="0" borderId="42" xfId="0" applyFont="1" applyFill="1" applyBorder="1" applyAlignment="1">
      <alignment horizontal="center" vertical="center"/>
    </xf>
    <xf numFmtId="0" fontId="19" fillId="0" borderId="43" xfId="0" applyFont="1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3" fontId="20" fillId="0" borderId="3" xfId="0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3" fontId="20" fillId="0" borderId="29" xfId="0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9" fillId="0" borderId="31" xfId="0" applyFont="1" applyFill="1" applyBorder="1" applyAlignment="1">
      <alignment horizontal="center"/>
    </xf>
    <xf numFmtId="0" fontId="19" fillId="0" borderId="11" xfId="0" applyFont="1" applyFill="1" applyBorder="1" applyAlignment="1">
      <alignment horizontal="center" vertical="center" wrapText="1"/>
    </xf>
    <xf numFmtId="166" fontId="20" fillId="0" borderId="5" xfId="0" applyNumberFormat="1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right"/>
    </xf>
    <xf numFmtId="0" fontId="24" fillId="0" borderId="0" xfId="0" applyFont="1" applyFill="1" applyAlignment="1">
      <alignment horizontal="right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39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165" fontId="20" fillId="0" borderId="20" xfId="0" applyNumberFormat="1" applyFont="1" applyFill="1" applyBorder="1" applyAlignment="1">
      <alignment horizontal="center" vertical="center"/>
    </xf>
    <xf numFmtId="0" fontId="22" fillId="0" borderId="0" xfId="0" applyFont="1" applyFill="1" applyAlignment="1">
      <alignment horizontal="center" vertical="center"/>
    </xf>
    <xf numFmtId="169" fontId="27" fillId="0" borderId="53" xfId="0" applyNumberFormat="1" applyFont="1" applyFill="1" applyBorder="1" applyAlignment="1">
      <alignment horizontal="center" vertical="center"/>
    </xf>
    <xf numFmtId="0" fontId="0" fillId="0" borderId="53" xfId="0" applyFill="1" applyBorder="1" applyAlignment="1">
      <alignment horizontal="center" vertical="center"/>
    </xf>
    <xf numFmtId="0" fontId="0" fillId="0" borderId="54" xfId="0" applyFill="1" applyBorder="1" applyAlignment="1">
      <alignment horizontal="center" vertical="center"/>
    </xf>
    <xf numFmtId="0" fontId="0" fillId="0" borderId="55" xfId="0" applyFill="1" applyBorder="1" applyAlignment="1">
      <alignment horizontal="center" vertical="center"/>
    </xf>
    <xf numFmtId="169" fontId="27" fillId="0" borderId="21" xfId="0" applyNumberFormat="1" applyFont="1" applyFill="1" applyBorder="1" applyAlignment="1">
      <alignment horizontal="center" vertical="center"/>
    </xf>
    <xf numFmtId="0" fontId="28" fillId="0" borderId="25" xfId="0" applyFont="1" applyFill="1" applyBorder="1" applyAlignment="1">
      <alignment horizontal="center" vertical="center"/>
    </xf>
    <xf numFmtId="0" fontId="28" fillId="0" borderId="27" xfId="0" applyFont="1" applyFill="1" applyBorder="1" applyAlignment="1">
      <alignment horizontal="center" vertical="center"/>
    </xf>
    <xf numFmtId="0" fontId="28" fillId="0" borderId="28" xfId="0" applyFont="1" applyFill="1" applyBorder="1" applyAlignment="1">
      <alignment horizontal="center" vertical="center"/>
    </xf>
    <xf numFmtId="169" fontId="29" fillId="0" borderId="56" xfId="0" applyNumberFormat="1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horizontal="center" vertical="center"/>
    </xf>
    <xf numFmtId="0" fontId="1" fillId="0" borderId="52" xfId="0" applyFont="1" applyFill="1" applyBorder="1" applyAlignment="1">
      <alignment horizontal="center" vertical="center"/>
    </xf>
    <xf numFmtId="0" fontId="1" fillId="0" borderId="46" xfId="0" applyFont="1" applyFill="1" applyBorder="1" applyAlignment="1">
      <alignment horizontal="center" vertical="center"/>
    </xf>
    <xf numFmtId="169" fontId="28" fillId="0" borderId="57" xfId="0" applyNumberFormat="1" applyFont="1" applyFill="1" applyBorder="1" applyAlignment="1">
      <alignment horizontal="center" vertical="center"/>
    </xf>
    <xf numFmtId="0" fontId="0" fillId="0" borderId="58" xfId="0" applyFill="1" applyBorder="1" applyAlignment="1">
      <alignment horizontal="center" vertical="center"/>
    </xf>
    <xf numFmtId="0" fontId="0" fillId="0" borderId="59" xfId="0" applyFill="1" applyBorder="1" applyAlignment="1">
      <alignment horizontal="center" vertical="center"/>
    </xf>
    <xf numFmtId="0" fontId="0" fillId="0" borderId="48" xfId="0" applyFill="1" applyBorder="1" applyAlignment="1">
      <alignment horizontal="center" vertical="center"/>
    </xf>
    <xf numFmtId="0" fontId="19" fillId="0" borderId="31" xfId="0" applyFont="1" applyFill="1" applyBorder="1" applyAlignment="1">
      <alignment horizontal="center" vertical="center" wrapText="1"/>
    </xf>
    <xf numFmtId="0" fontId="19" fillId="0" borderId="44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2" fillId="0" borderId="2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/>
    </xf>
    <xf numFmtId="3" fontId="12" fillId="0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B1:AK46"/>
  <sheetViews>
    <sheetView tabSelected="1" view="pageBreakPreview" topLeftCell="A29" zoomScale="40" zoomScaleNormal="30" zoomScaleSheetLayoutView="40" workbookViewId="0">
      <selection activeCell="M35" sqref="M35"/>
    </sheetView>
  </sheetViews>
  <sheetFormatPr defaultRowHeight="15" x14ac:dyDescent="0.25"/>
  <cols>
    <col min="3" max="3" width="9.7109375" customWidth="1"/>
    <col min="4" max="4" width="46.140625" customWidth="1"/>
    <col min="5" max="5" width="41.5703125" customWidth="1"/>
    <col min="6" max="6" width="42.85546875" customWidth="1"/>
    <col min="7" max="7" width="16" customWidth="1"/>
    <col min="8" max="9" width="15.140625" customWidth="1"/>
    <col min="10" max="10" width="14.7109375" customWidth="1"/>
    <col min="11" max="11" width="15.7109375" customWidth="1"/>
    <col min="12" max="12" width="16.140625" customWidth="1"/>
    <col min="13" max="13" width="18" customWidth="1"/>
    <col min="14" max="14" width="14.7109375" customWidth="1"/>
    <col min="15" max="15" width="25.85546875" customWidth="1"/>
    <col min="16" max="16" width="13" customWidth="1"/>
    <col min="17" max="17" width="12.7109375" customWidth="1"/>
    <col min="18" max="18" width="22.85546875" customWidth="1"/>
    <col min="19" max="19" width="22.140625" customWidth="1"/>
    <col min="20" max="20" width="26" customWidth="1"/>
    <col min="21" max="21" width="15.42578125" customWidth="1"/>
    <col min="22" max="22" width="12" customWidth="1"/>
    <col min="23" max="23" width="24" customWidth="1"/>
    <col min="24" max="24" width="33.42578125" style="20" customWidth="1"/>
    <col min="25" max="25" width="32.7109375" customWidth="1"/>
    <col min="26" max="26" width="29" customWidth="1"/>
    <col min="27" max="27" width="30.42578125" customWidth="1"/>
    <col min="28" max="28" width="30.140625" customWidth="1"/>
    <col min="29" max="29" width="27.28515625" customWidth="1"/>
    <col min="30" max="30" width="25.140625" customWidth="1"/>
    <col min="31" max="31" width="21.5703125" customWidth="1"/>
    <col min="32" max="32" width="9.28515625" bestFit="1" customWidth="1"/>
    <col min="33" max="33" width="48" customWidth="1"/>
    <col min="34" max="34" width="34.5703125" customWidth="1"/>
    <col min="35" max="35" width="36.5703125" customWidth="1"/>
    <col min="36" max="36" width="33.140625" customWidth="1"/>
    <col min="37" max="37" width="42.5703125" customWidth="1"/>
  </cols>
  <sheetData>
    <row r="1" spans="3:37" ht="23.25" customHeight="1" x14ac:dyDescent="0.45">
      <c r="C1" s="30"/>
      <c r="D1" s="30"/>
      <c r="E1" s="31"/>
      <c r="F1" s="32"/>
      <c r="G1" s="32"/>
      <c r="H1" s="30"/>
      <c r="I1" s="30"/>
      <c r="J1" s="30"/>
      <c r="K1" s="30"/>
      <c r="L1" s="20"/>
      <c r="M1" s="20"/>
      <c r="N1" s="20"/>
      <c r="O1" s="32"/>
      <c r="P1" s="30"/>
      <c r="Q1" s="30"/>
      <c r="R1" s="30"/>
      <c r="S1" s="30"/>
      <c r="T1" s="30"/>
      <c r="U1" s="30"/>
      <c r="V1" s="30"/>
      <c r="W1" s="30"/>
      <c r="Y1" s="32"/>
      <c r="Z1" s="32"/>
      <c r="AA1" s="32"/>
      <c r="AB1" s="32"/>
      <c r="AC1" s="30"/>
      <c r="AD1" s="189" t="s">
        <v>32</v>
      </c>
      <c r="AE1" s="190"/>
      <c r="AF1" s="4"/>
      <c r="AG1" s="4"/>
    </row>
    <row r="2" spans="3:37" ht="23.25" customHeight="1" x14ac:dyDescent="0.3">
      <c r="C2" s="30"/>
      <c r="D2" s="30"/>
      <c r="E2" s="31"/>
      <c r="F2" s="32"/>
      <c r="G2" s="32"/>
      <c r="H2" s="30"/>
      <c r="I2" s="30"/>
      <c r="J2" s="30"/>
      <c r="K2" s="30"/>
      <c r="L2" s="20"/>
      <c r="M2" s="20"/>
      <c r="N2" s="20"/>
      <c r="O2" s="32"/>
      <c r="P2" s="30"/>
      <c r="Q2" s="30"/>
      <c r="R2" s="30"/>
      <c r="S2" s="30"/>
      <c r="T2" s="30"/>
      <c r="U2" s="30"/>
      <c r="V2" s="30"/>
      <c r="W2" s="30"/>
      <c r="Y2" s="32"/>
      <c r="Z2" s="32"/>
      <c r="AA2" s="32"/>
      <c r="AB2" s="32"/>
      <c r="AC2" s="30"/>
      <c r="AD2" s="30"/>
      <c r="AE2" s="20"/>
      <c r="AF2" s="4"/>
      <c r="AG2" s="4"/>
    </row>
    <row r="3" spans="3:37" ht="33.75" customHeight="1" x14ac:dyDescent="0.25">
      <c r="C3" s="201" t="s">
        <v>47</v>
      </c>
      <c r="D3" s="201"/>
      <c r="E3" s="201"/>
      <c r="F3" s="201"/>
      <c r="G3" s="201"/>
      <c r="H3" s="201"/>
      <c r="I3" s="201"/>
      <c r="J3" s="201"/>
      <c r="K3" s="201"/>
      <c r="L3" s="201"/>
      <c r="M3" s="201"/>
      <c r="N3" s="201"/>
      <c r="O3" s="201"/>
      <c r="P3" s="201"/>
      <c r="Q3" s="201"/>
      <c r="R3" s="201"/>
      <c r="S3" s="201"/>
      <c r="T3" s="201"/>
      <c r="U3" s="201"/>
      <c r="V3" s="201"/>
      <c r="W3" s="201"/>
      <c r="X3" s="201"/>
      <c r="Y3" s="201"/>
      <c r="Z3" s="201"/>
      <c r="AA3" s="201"/>
      <c r="AB3" s="201"/>
      <c r="AC3" s="201"/>
      <c r="AD3" s="201"/>
      <c r="AE3" s="201"/>
    </row>
    <row r="4" spans="3:37" ht="33.75" customHeight="1" thickBot="1" x14ac:dyDescent="0.3"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</row>
    <row r="5" spans="3:37" ht="144.75" customHeight="1" thickBot="1" x14ac:dyDescent="0.3">
      <c r="C5" s="218" t="s">
        <v>0</v>
      </c>
      <c r="D5" s="184" t="s">
        <v>1</v>
      </c>
      <c r="E5" s="187" t="s">
        <v>2</v>
      </c>
      <c r="F5" s="194" t="s">
        <v>27</v>
      </c>
      <c r="G5" s="196"/>
      <c r="H5" s="194" t="s">
        <v>26</v>
      </c>
      <c r="I5" s="195"/>
      <c r="J5" s="195"/>
      <c r="K5" s="195"/>
      <c r="L5" s="195"/>
      <c r="M5" s="195"/>
      <c r="N5" s="196"/>
      <c r="O5" s="187" t="s">
        <v>4</v>
      </c>
      <c r="P5" s="220" t="s">
        <v>25</v>
      </c>
      <c r="Q5" s="220"/>
      <c r="R5" s="220"/>
      <c r="S5" s="220"/>
      <c r="T5" s="173"/>
      <c r="U5" s="173"/>
      <c r="V5" s="173"/>
      <c r="W5" s="173"/>
      <c r="X5" s="221" t="s">
        <v>35</v>
      </c>
      <c r="Y5" s="221"/>
      <c r="Z5" s="222"/>
      <c r="AA5" s="222"/>
      <c r="AB5" s="222"/>
      <c r="AC5" s="116" t="s">
        <v>57</v>
      </c>
      <c r="AD5" s="117"/>
      <c r="AE5" s="191" t="s">
        <v>29</v>
      </c>
    </row>
    <row r="6" spans="3:37" ht="40.5" customHeight="1" thickBot="1" x14ac:dyDescent="0.55000000000000004">
      <c r="C6" s="218"/>
      <c r="D6" s="185"/>
      <c r="E6" s="188"/>
      <c r="F6" s="225"/>
      <c r="G6" s="226"/>
      <c r="H6" s="130" t="s">
        <v>46</v>
      </c>
      <c r="I6" s="131"/>
      <c r="J6" s="197" t="s">
        <v>3</v>
      </c>
      <c r="K6" s="198"/>
      <c r="L6" s="198"/>
      <c r="M6" s="198"/>
      <c r="N6" s="199"/>
      <c r="O6" s="188"/>
      <c r="P6" s="130" t="s">
        <v>19</v>
      </c>
      <c r="Q6" s="131"/>
      <c r="R6" s="147" t="s">
        <v>65</v>
      </c>
      <c r="S6" s="147" t="s">
        <v>50</v>
      </c>
      <c r="T6" s="147" t="s">
        <v>51</v>
      </c>
      <c r="U6" s="147" t="s">
        <v>48</v>
      </c>
      <c r="V6" s="147"/>
      <c r="W6" s="147" t="s">
        <v>49</v>
      </c>
      <c r="X6" s="142" t="s">
        <v>54</v>
      </c>
      <c r="Y6" s="142" t="s">
        <v>55</v>
      </c>
      <c r="Z6" s="142" t="s">
        <v>56</v>
      </c>
      <c r="AA6" s="142" t="s">
        <v>52</v>
      </c>
      <c r="AB6" s="142" t="s">
        <v>53</v>
      </c>
      <c r="AC6" s="142" t="s">
        <v>28</v>
      </c>
      <c r="AD6" s="142" t="s">
        <v>30</v>
      </c>
      <c r="AE6" s="192"/>
      <c r="AG6" s="11"/>
      <c r="AH6" s="11"/>
      <c r="AI6" s="11"/>
      <c r="AJ6" s="11"/>
    </row>
    <row r="7" spans="3:37" ht="118.5" customHeight="1" thickBot="1" x14ac:dyDescent="0.55000000000000004">
      <c r="C7" s="218"/>
      <c r="D7" s="186"/>
      <c r="E7" s="143"/>
      <c r="F7" s="132"/>
      <c r="G7" s="133"/>
      <c r="H7" s="132"/>
      <c r="I7" s="133"/>
      <c r="J7" s="34" t="s">
        <v>17</v>
      </c>
      <c r="K7" s="34" t="s">
        <v>16</v>
      </c>
      <c r="L7" s="34" t="s">
        <v>15</v>
      </c>
      <c r="M7" s="132" t="s">
        <v>45</v>
      </c>
      <c r="N7" s="133"/>
      <c r="O7" s="143"/>
      <c r="P7" s="132"/>
      <c r="Q7" s="133"/>
      <c r="R7" s="148"/>
      <c r="S7" s="147"/>
      <c r="T7" s="147"/>
      <c r="U7" s="147"/>
      <c r="V7" s="147"/>
      <c r="W7" s="147"/>
      <c r="X7" s="143"/>
      <c r="Y7" s="143"/>
      <c r="Z7" s="143"/>
      <c r="AA7" s="143"/>
      <c r="AB7" s="143"/>
      <c r="AC7" s="143"/>
      <c r="AD7" s="143"/>
      <c r="AE7" s="193"/>
      <c r="AG7" s="11"/>
      <c r="AH7" s="11"/>
      <c r="AI7" s="11"/>
      <c r="AJ7" s="11"/>
    </row>
    <row r="8" spans="3:37" ht="32.25" customHeight="1" thickBot="1" x14ac:dyDescent="0.55000000000000004">
      <c r="C8" s="28">
        <v>1</v>
      </c>
      <c r="D8" s="35">
        <v>2</v>
      </c>
      <c r="E8" s="36">
        <v>3</v>
      </c>
      <c r="F8" s="227">
        <v>4</v>
      </c>
      <c r="G8" s="228"/>
      <c r="H8" s="134">
        <v>5</v>
      </c>
      <c r="I8" s="135"/>
      <c r="J8" s="36">
        <v>6</v>
      </c>
      <c r="K8" s="36">
        <v>7</v>
      </c>
      <c r="L8" s="36">
        <v>8</v>
      </c>
      <c r="M8" s="134">
        <v>9</v>
      </c>
      <c r="N8" s="135"/>
      <c r="O8" s="36">
        <v>10</v>
      </c>
      <c r="P8" s="134">
        <v>11</v>
      </c>
      <c r="Q8" s="135"/>
      <c r="R8" s="36">
        <v>12</v>
      </c>
      <c r="S8" s="36">
        <v>13</v>
      </c>
      <c r="T8" s="36">
        <v>14</v>
      </c>
      <c r="U8" s="134">
        <v>15</v>
      </c>
      <c r="V8" s="135"/>
      <c r="W8" s="36">
        <v>16</v>
      </c>
      <c r="X8" s="36">
        <v>18</v>
      </c>
      <c r="Y8" s="36">
        <v>19</v>
      </c>
      <c r="Z8" s="36">
        <v>20</v>
      </c>
      <c r="AA8" s="36">
        <v>21</v>
      </c>
      <c r="AB8" s="36">
        <v>22</v>
      </c>
      <c r="AC8" s="36">
        <v>24</v>
      </c>
      <c r="AD8" s="36">
        <v>25</v>
      </c>
      <c r="AE8" s="37">
        <v>26</v>
      </c>
      <c r="AG8" s="11"/>
      <c r="AH8" s="12"/>
      <c r="AI8" s="11"/>
      <c r="AJ8" s="11"/>
    </row>
    <row r="9" spans="3:37" ht="35.25" customHeight="1" thickBot="1" x14ac:dyDescent="0.55000000000000004">
      <c r="C9" s="28">
        <v>1</v>
      </c>
      <c r="D9" s="137" t="s">
        <v>5</v>
      </c>
      <c r="E9" s="138"/>
      <c r="F9" s="138"/>
      <c r="G9" s="138"/>
      <c r="H9" s="138"/>
      <c r="I9" s="138"/>
      <c r="J9" s="138"/>
      <c r="K9" s="138"/>
      <c r="L9" s="138"/>
      <c r="M9" s="138"/>
      <c r="N9" s="138"/>
      <c r="O9" s="138"/>
      <c r="P9" s="138"/>
      <c r="Q9" s="138"/>
      <c r="R9" s="138"/>
      <c r="S9" s="138"/>
      <c r="T9" s="138"/>
      <c r="U9" s="138"/>
      <c r="V9" s="138"/>
      <c r="W9" s="138"/>
      <c r="X9" s="138"/>
      <c r="Y9" s="138"/>
      <c r="Z9" s="138"/>
      <c r="AA9" s="138"/>
      <c r="AB9" s="138"/>
      <c r="AC9" s="138"/>
      <c r="AD9" s="138"/>
      <c r="AE9" s="139"/>
      <c r="AG9" s="11"/>
      <c r="AH9" s="11"/>
      <c r="AI9" s="11"/>
      <c r="AJ9" s="11"/>
    </row>
    <row r="10" spans="3:37" ht="129.75" customHeight="1" thickBot="1" x14ac:dyDescent="0.55000000000000004">
      <c r="C10" s="180" t="s">
        <v>36</v>
      </c>
      <c r="D10" s="219" t="s">
        <v>34</v>
      </c>
      <c r="E10" s="144" t="s">
        <v>42</v>
      </c>
      <c r="F10" s="140" t="s">
        <v>24</v>
      </c>
      <c r="G10" s="38" t="s">
        <v>10</v>
      </c>
      <c r="H10" s="127">
        <f>M10</f>
        <v>23942.006229999999</v>
      </c>
      <c r="I10" s="128"/>
      <c r="J10" s="141" t="s">
        <v>7</v>
      </c>
      <c r="K10" s="141" t="s">
        <v>7</v>
      </c>
      <c r="L10" s="141" t="s">
        <v>7</v>
      </c>
      <c r="M10" s="127">
        <v>23942.006229999999</v>
      </c>
      <c r="N10" s="128"/>
      <c r="O10" s="223" t="s">
        <v>66</v>
      </c>
      <c r="P10" s="127">
        <f>R10+S10+T10+U10+W10</f>
        <v>19943.31367</v>
      </c>
      <c r="Q10" s="229"/>
      <c r="R10" s="141">
        <v>0</v>
      </c>
      <c r="S10" s="141">
        <v>6831.1758799999998</v>
      </c>
      <c r="T10" s="61">
        <v>11559.430109999999</v>
      </c>
      <c r="U10" s="127">
        <v>1552.70768</v>
      </c>
      <c r="V10" s="128"/>
      <c r="W10" s="62">
        <v>0</v>
      </c>
      <c r="X10" s="141">
        <v>15955</v>
      </c>
      <c r="Y10" s="141">
        <v>0</v>
      </c>
      <c r="Z10" s="61">
        <v>27067</v>
      </c>
      <c r="AA10" s="61">
        <v>388573</v>
      </c>
      <c r="AB10" s="61">
        <v>0</v>
      </c>
      <c r="AC10" s="141">
        <f>X10+Y10+Z10+AA10+AB10</f>
        <v>431595</v>
      </c>
      <c r="AD10" s="141">
        <v>2031.0965799999999</v>
      </c>
      <c r="AE10" s="200">
        <v>12.7</v>
      </c>
      <c r="AG10" s="8"/>
      <c r="AH10" s="10"/>
      <c r="AI10" s="10"/>
      <c r="AK10" s="11"/>
    </row>
    <row r="11" spans="3:37" ht="63.75" hidden="1" customHeight="1" x14ac:dyDescent="0.55000000000000004">
      <c r="C11" s="180"/>
      <c r="D11" s="182"/>
      <c r="E11" s="145"/>
      <c r="F11" s="107"/>
      <c r="G11" s="39"/>
      <c r="H11" s="123"/>
      <c r="I11" s="124"/>
      <c r="J11" s="114"/>
      <c r="K11" s="114"/>
      <c r="L11" s="114"/>
      <c r="M11" s="123"/>
      <c r="N11" s="124"/>
      <c r="O11" s="224"/>
      <c r="P11" s="48"/>
      <c r="Q11" s="49"/>
      <c r="R11" s="114"/>
      <c r="S11" s="114"/>
      <c r="T11" s="46"/>
      <c r="U11" s="46"/>
      <c r="V11" s="47"/>
      <c r="W11" s="50"/>
      <c r="X11" s="149"/>
      <c r="Y11" s="149"/>
      <c r="Z11" s="47"/>
      <c r="AA11" s="47"/>
      <c r="AB11" s="47"/>
      <c r="AC11" s="114"/>
      <c r="AD11" s="114"/>
      <c r="AE11" s="146"/>
      <c r="AG11" s="9"/>
      <c r="AH11" s="10"/>
      <c r="AI11" s="10"/>
      <c r="AK11" s="11"/>
    </row>
    <row r="12" spans="3:37" ht="137.25" customHeight="1" thickBot="1" x14ac:dyDescent="0.55000000000000004">
      <c r="C12" s="180" t="s">
        <v>37</v>
      </c>
      <c r="D12" s="182" t="s">
        <v>12</v>
      </c>
      <c r="E12" s="145" t="s">
        <v>33</v>
      </c>
      <c r="F12" s="109" t="s">
        <v>24</v>
      </c>
      <c r="G12" s="40" t="s">
        <v>10</v>
      </c>
      <c r="H12" s="123">
        <f>M12</f>
        <v>22951.240529999999</v>
      </c>
      <c r="I12" s="124"/>
      <c r="J12" s="114" t="s">
        <v>7</v>
      </c>
      <c r="K12" s="114" t="s">
        <v>7</v>
      </c>
      <c r="L12" s="114" t="s">
        <v>7</v>
      </c>
      <c r="M12" s="123">
        <v>22951.240529999999</v>
      </c>
      <c r="N12" s="124"/>
      <c r="O12" s="145" t="s">
        <v>67</v>
      </c>
      <c r="P12" s="123">
        <f>R12+S12+T12+U12+W12</f>
        <v>18600.657749999998</v>
      </c>
      <c r="Q12" s="136"/>
      <c r="R12" s="114">
        <v>17.813759999999998</v>
      </c>
      <c r="S12" s="114">
        <v>10162.295389999999</v>
      </c>
      <c r="T12" s="61">
        <v>0</v>
      </c>
      <c r="U12" s="127">
        <v>8420.5486000000001</v>
      </c>
      <c r="V12" s="128"/>
      <c r="W12" s="62">
        <v>0</v>
      </c>
      <c r="X12" s="114">
        <v>0</v>
      </c>
      <c r="Y12" s="114">
        <v>289974</v>
      </c>
      <c r="Z12" s="46">
        <v>0</v>
      </c>
      <c r="AA12" s="46">
        <v>127598</v>
      </c>
      <c r="AB12" s="46">
        <v>0</v>
      </c>
      <c r="AC12" s="114">
        <f>X12+Y12+Z12+AA12+AB12</f>
        <v>417572</v>
      </c>
      <c r="AD12" s="114">
        <v>1881.7322099999999</v>
      </c>
      <c r="AE12" s="146">
        <v>10.5</v>
      </c>
      <c r="AG12" s="8"/>
      <c r="AH12" s="10"/>
      <c r="AI12" s="10"/>
      <c r="AK12" s="11"/>
    </row>
    <row r="13" spans="3:37" ht="63.75" hidden="1" customHeight="1" x14ac:dyDescent="0.5">
      <c r="C13" s="180"/>
      <c r="D13" s="182"/>
      <c r="E13" s="145"/>
      <c r="F13" s="107"/>
      <c r="G13" s="39"/>
      <c r="H13" s="123"/>
      <c r="I13" s="124"/>
      <c r="J13" s="114"/>
      <c r="K13" s="114"/>
      <c r="L13" s="114"/>
      <c r="M13" s="123"/>
      <c r="N13" s="124"/>
      <c r="O13" s="145"/>
      <c r="P13" s="48"/>
      <c r="Q13" s="49"/>
      <c r="R13" s="114"/>
      <c r="S13" s="114"/>
      <c r="T13" s="46"/>
      <c r="U13" s="46"/>
      <c r="V13" s="47"/>
      <c r="W13" s="50"/>
      <c r="X13" s="149"/>
      <c r="Y13" s="149"/>
      <c r="Z13" s="47"/>
      <c r="AA13" s="47"/>
      <c r="AB13" s="47"/>
      <c r="AC13" s="114"/>
      <c r="AD13" s="114"/>
      <c r="AE13" s="146"/>
      <c r="AG13" s="9"/>
      <c r="AH13" s="10"/>
      <c r="AI13" s="10"/>
      <c r="AK13" s="11"/>
    </row>
    <row r="14" spans="3:37" ht="132" customHeight="1" thickBot="1" x14ac:dyDescent="0.55000000000000004">
      <c r="C14" s="180" t="s">
        <v>38</v>
      </c>
      <c r="D14" s="182" t="s">
        <v>13</v>
      </c>
      <c r="E14" s="145" t="s">
        <v>33</v>
      </c>
      <c r="F14" s="109" t="s">
        <v>24</v>
      </c>
      <c r="G14" s="40" t="s">
        <v>10</v>
      </c>
      <c r="H14" s="123">
        <f>M14</f>
        <v>3606.0198500000001</v>
      </c>
      <c r="I14" s="124"/>
      <c r="J14" s="119" t="s">
        <v>7</v>
      </c>
      <c r="K14" s="119" t="s">
        <v>7</v>
      </c>
      <c r="L14" s="119" t="s">
        <v>7</v>
      </c>
      <c r="M14" s="123">
        <v>3606.0198500000001</v>
      </c>
      <c r="N14" s="124"/>
      <c r="O14" s="145">
        <v>2028</v>
      </c>
      <c r="P14" s="123">
        <f>R14+U14+S14+T14+W14</f>
        <v>3005.0165400000001</v>
      </c>
      <c r="Q14" s="136"/>
      <c r="R14" s="114">
        <v>0</v>
      </c>
      <c r="S14" s="114">
        <v>0</v>
      </c>
      <c r="T14" s="46">
        <v>219.11679000000001</v>
      </c>
      <c r="U14" s="123">
        <v>2785.89975</v>
      </c>
      <c r="V14" s="124"/>
      <c r="W14" s="50">
        <v>0</v>
      </c>
      <c r="X14" s="114">
        <v>0</v>
      </c>
      <c r="Y14" s="114">
        <v>0</v>
      </c>
      <c r="Z14" s="46">
        <v>0</v>
      </c>
      <c r="AA14" s="46">
        <v>99099</v>
      </c>
      <c r="AB14" s="46">
        <v>0</v>
      </c>
      <c r="AC14" s="114">
        <f>X14+Y14+Z14+AA14+AB14</f>
        <v>99099</v>
      </c>
      <c r="AD14" s="114">
        <v>471.14339999999999</v>
      </c>
      <c r="AE14" s="146">
        <v>6.4</v>
      </c>
      <c r="AG14" s="8"/>
      <c r="AH14" s="10"/>
      <c r="AI14" s="10"/>
      <c r="AK14" s="11"/>
    </row>
    <row r="15" spans="3:37" ht="63.75" hidden="1" customHeight="1" x14ac:dyDescent="0.5">
      <c r="C15" s="180"/>
      <c r="D15" s="182"/>
      <c r="E15" s="145"/>
      <c r="F15" s="107"/>
      <c r="G15" s="39"/>
      <c r="H15" s="123"/>
      <c r="I15" s="124"/>
      <c r="J15" s="119"/>
      <c r="K15" s="119"/>
      <c r="L15" s="119"/>
      <c r="M15" s="123"/>
      <c r="N15" s="124"/>
      <c r="O15" s="145"/>
      <c r="P15" s="48"/>
      <c r="Q15" s="51"/>
      <c r="R15" s="114"/>
      <c r="S15" s="114"/>
      <c r="T15" s="46"/>
      <c r="U15" s="46"/>
      <c r="V15" s="46"/>
      <c r="W15" s="46"/>
      <c r="X15" s="149"/>
      <c r="Y15" s="149"/>
      <c r="Z15" s="47"/>
      <c r="AA15" s="47"/>
      <c r="AB15" s="47"/>
      <c r="AC15" s="114"/>
      <c r="AD15" s="114"/>
      <c r="AE15" s="146"/>
      <c r="AG15" s="9"/>
      <c r="AH15" s="10"/>
      <c r="AI15" s="10"/>
      <c r="AK15" s="11"/>
    </row>
    <row r="16" spans="3:37" ht="80.25" hidden="1" customHeight="1" x14ac:dyDescent="0.55000000000000004">
      <c r="C16" s="28"/>
      <c r="D16" s="41"/>
      <c r="E16" s="42"/>
      <c r="F16" s="39"/>
      <c r="G16" s="39"/>
      <c r="H16" s="127"/>
      <c r="I16" s="128"/>
      <c r="J16" s="63"/>
      <c r="K16" s="63"/>
      <c r="L16" s="63"/>
      <c r="M16" s="127"/>
      <c r="N16" s="128"/>
      <c r="O16" s="33"/>
      <c r="P16" s="127"/>
      <c r="Q16" s="128"/>
      <c r="R16" s="46"/>
      <c r="S16" s="46"/>
      <c r="T16" s="46"/>
      <c r="U16" s="46"/>
      <c r="V16" s="46"/>
      <c r="W16" s="46"/>
      <c r="X16" s="47"/>
      <c r="Y16" s="47"/>
      <c r="Z16" s="47"/>
      <c r="AA16" s="47"/>
      <c r="AB16" s="47"/>
      <c r="AC16" s="47"/>
      <c r="AD16" s="47"/>
      <c r="AE16" s="64"/>
      <c r="AG16" s="9"/>
      <c r="AH16" s="10"/>
      <c r="AI16" s="10"/>
      <c r="AK16" s="11"/>
    </row>
    <row r="17" spans="2:35" ht="108.75" customHeight="1" thickBot="1" x14ac:dyDescent="0.4">
      <c r="C17" s="180" t="s">
        <v>39</v>
      </c>
      <c r="D17" s="174" t="s">
        <v>8</v>
      </c>
      <c r="E17" s="106" t="s">
        <v>18</v>
      </c>
      <c r="F17" s="108" t="s">
        <v>10</v>
      </c>
      <c r="G17" s="173"/>
      <c r="H17" s="121" t="s">
        <v>7</v>
      </c>
      <c r="I17" s="122"/>
      <c r="J17" s="65" t="s">
        <v>7</v>
      </c>
      <c r="K17" s="65" t="s">
        <v>7</v>
      </c>
      <c r="L17" s="65" t="s">
        <v>7</v>
      </c>
      <c r="M17" s="121" t="s">
        <v>7</v>
      </c>
      <c r="N17" s="122"/>
      <c r="O17" s="66" t="s">
        <v>7</v>
      </c>
      <c r="P17" s="121" t="s">
        <v>7</v>
      </c>
      <c r="Q17" s="122"/>
      <c r="R17" s="67" t="s">
        <v>7</v>
      </c>
      <c r="S17" s="68" t="s">
        <v>7</v>
      </c>
      <c r="T17" s="68" t="s">
        <v>7</v>
      </c>
      <c r="U17" s="121" t="s">
        <v>7</v>
      </c>
      <c r="V17" s="122"/>
      <c r="W17" s="68" t="s">
        <v>7</v>
      </c>
      <c r="X17" s="68">
        <f>X12+X10+X14</f>
        <v>15955</v>
      </c>
      <c r="Y17" s="68">
        <f>Y10+Y12+Y14</f>
        <v>289974</v>
      </c>
      <c r="Z17" s="68">
        <f>Z12+Z10+Z14</f>
        <v>27067</v>
      </c>
      <c r="AA17" s="68">
        <f>AA14+AA12+AA10</f>
        <v>615270</v>
      </c>
      <c r="AB17" s="68">
        <f>AB14+AB12+AB10</f>
        <v>0</v>
      </c>
      <c r="AC17" s="68">
        <f>AA17+Z17+Y17+X17+AB17</f>
        <v>948266</v>
      </c>
      <c r="AD17" s="68" t="s">
        <v>7</v>
      </c>
      <c r="AE17" s="69" t="s">
        <v>7</v>
      </c>
      <c r="AG17" s="16"/>
    </row>
    <row r="18" spans="2:35" ht="110.25" customHeight="1" thickBot="1" x14ac:dyDescent="0.45">
      <c r="C18" s="181"/>
      <c r="D18" s="175"/>
      <c r="E18" s="107"/>
      <c r="F18" s="109" t="s">
        <v>11</v>
      </c>
      <c r="G18" s="107"/>
      <c r="H18" s="123" t="s">
        <v>7</v>
      </c>
      <c r="I18" s="124"/>
      <c r="J18" s="63" t="s">
        <v>7</v>
      </c>
      <c r="K18" s="63" t="s">
        <v>7</v>
      </c>
      <c r="L18" s="63" t="s">
        <v>7</v>
      </c>
      <c r="M18" s="123" t="s">
        <v>7</v>
      </c>
      <c r="N18" s="124"/>
      <c r="O18" s="33" t="s">
        <v>7</v>
      </c>
      <c r="P18" s="123" t="s">
        <v>7</v>
      </c>
      <c r="Q18" s="124"/>
      <c r="R18" s="70" t="s">
        <v>7</v>
      </c>
      <c r="S18" s="70" t="s">
        <v>7</v>
      </c>
      <c r="T18" s="70" t="s">
        <v>7</v>
      </c>
      <c r="U18" s="183" t="s">
        <v>7</v>
      </c>
      <c r="V18" s="124"/>
      <c r="W18" s="70" t="s">
        <v>7</v>
      </c>
      <c r="X18" s="71">
        <v>5.4965000000000002</v>
      </c>
      <c r="Y18" s="71">
        <v>99.896000000000001</v>
      </c>
      <c r="Z18" s="71">
        <v>9.3246000000000002</v>
      </c>
      <c r="AA18" s="71">
        <v>211.9605</v>
      </c>
      <c r="AB18" s="46">
        <v>0</v>
      </c>
      <c r="AC18" s="71">
        <v>326.67759999999998</v>
      </c>
      <c r="AD18" s="46" t="s">
        <v>7</v>
      </c>
      <c r="AE18" s="72" t="s">
        <v>7</v>
      </c>
      <c r="AG18" s="18"/>
    </row>
    <row r="19" spans="2:35" ht="113.25" customHeight="1" thickBot="1" x14ac:dyDescent="0.6">
      <c r="C19" s="181"/>
      <c r="D19" s="176"/>
      <c r="E19" s="177" t="s">
        <v>21</v>
      </c>
      <c r="F19" s="178"/>
      <c r="G19" s="178"/>
      <c r="H19" s="179">
        <f>M19</f>
        <v>50499.266609999991</v>
      </c>
      <c r="I19" s="159"/>
      <c r="J19" s="73">
        <f>SUM(J10:J16)</f>
        <v>0</v>
      </c>
      <c r="K19" s="73">
        <f>SUM(K10:K16)</f>
        <v>0</v>
      </c>
      <c r="L19" s="73">
        <f>SUM(L10:L16)</f>
        <v>0</v>
      </c>
      <c r="M19" s="114">
        <f>M10+M12+M14</f>
        <v>50499.266609999991</v>
      </c>
      <c r="N19" s="120"/>
      <c r="O19" s="74" t="s">
        <v>58</v>
      </c>
      <c r="P19" s="179">
        <f>R19+S19+T19+U19+W19</f>
        <v>41548.987959999999</v>
      </c>
      <c r="Q19" s="135"/>
      <c r="R19" s="73">
        <f>R10+R12+R14</f>
        <v>17.813759999999998</v>
      </c>
      <c r="S19" s="73">
        <f>S10+S12+S14</f>
        <v>16993.471269999998</v>
      </c>
      <c r="T19" s="73">
        <f>T10+T12+T14</f>
        <v>11778.546899999999</v>
      </c>
      <c r="U19" s="179">
        <f>U10+U12+U14</f>
        <v>12759.15603</v>
      </c>
      <c r="V19" s="135"/>
      <c r="W19" s="73">
        <f>W10+W12+W14</f>
        <v>0</v>
      </c>
      <c r="X19" s="75">
        <f>X18</f>
        <v>5.4965000000000002</v>
      </c>
      <c r="Y19" s="75">
        <f>Y18</f>
        <v>99.896000000000001</v>
      </c>
      <c r="Z19" s="75">
        <f>Z18</f>
        <v>9.3246000000000002</v>
      </c>
      <c r="AA19" s="75">
        <f>AA18</f>
        <v>211.9605</v>
      </c>
      <c r="AB19" s="73">
        <v>0</v>
      </c>
      <c r="AC19" s="75">
        <f>X19+Y19+Z19+AA19+AB19</f>
        <v>326.67759999999998</v>
      </c>
      <c r="AD19" s="73">
        <f>AD10+AD12+AD14</f>
        <v>4383.9721899999995</v>
      </c>
      <c r="AE19" s="76" t="s">
        <v>7</v>
      </c>
      <c r="AG19" s="19"/>
      <c r="AI19" s="6"/>
    </row>
    <row r="20" spans="2:35" ht="36.75" customHeight="1" thickBot="1" x14ac:dyDescent="0.3">
      <c r="C20" s="28">
        <v>2</v>
      </c>
      <c r="D20" s="137" t="s">
        <v>6</v>
      </c>
      <c r="E20" s="138"/>
      <c r="F20" s="138"/>
      <c r="G20" s="138"/>
      <c r="H20" s="138"/>
      <c r="I20" s="138"/>
      <c r="J20" s="138"/>
      <c r="K20" s="138"/>
      <c r="L20" s="138"/>
      <c r="M20" s="138"/>
      <c r="N20" s="138"/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138"/>
      <c r="AA20" s="138"/>
      <c r="AB20" s="138"/>
      <c r="AC20" s="138"/>
      <c r="AD20" s="138"/>
      <c r="AE20" s="139"/>
    </row>
    <row r="21" spans="2:35" ht="156.75" customHeight="1" thickBot="1" x14ac:dyDescent="0.3">
      <c r="C21" s="28" t="s">
        <v>40</v>
      </c>
      <c r="D21" s="43" t="s">
        <v>43</v>
      </c>
      <c r="E21" s="44" t="s">
        <v>44</v>
      </c>
      <c r="F21" s="45" t="s">
        <v>24</v>
      </c>
      <c r="G21" s="45" t="s">
        <v>10</v>
      </c>
      <c r="H21" s="160">
        <f>M21</f>
        <v>3160620.68946</v>
      </c>
      <c r="I21" s="162"/>
      <c r="J21" s="77" t="s">
        <v>7</v>
      </c>
      <c r="K21" s="77" t="s">
        <v>7</v>
      </c>
      <c r="L21" s="77" t="s">
        <v>7</v>
      </c>
      <c r="M21" s="160">
        <v>3160620.68946</v>
      </c>
      <c r="N21" s="161"/>
      <c r="O21" s="78" t="s">
        <v>59</v>
      </c>
      <c r="P21" s="160">
        <f>S21+T21+U21+W21+R21</f>
        <v>2624919.9972399995</v>
      </c>
      <c r="Q21" s="162"/>
      <c r="R21" s="77">
        <v>264418.39374999999</v>
      </c>
      <c r="S21" s="77">
        <v>1099169.46735</v>
      </c>
      <c r="T21" s="77">
        <v>620018.54631999996</v>
      </c>
      <c r="U21" s="160">
        <v>319746.28688999999</v>
      </c>
      <c r="V21" s="162"/>
      <c r="W21" s="77">
        <v>321567.30293000001</v>
      </c>
      <c r="X21" s="79" t="s">
        <v>7</v>
      </c>
      <c r="Y21" s="77" t="s">
        <v>7</v>
      </c>
      <c r="Z21" s="77" t="s">
        <v>7</v>
      </c>
      <c r="AA21" s="77" t="s">
        <v>7</v>
      </c>
      <c r="AB21" s="77" t="s">
        <v>7</v>
      </c>
      <c r="AC21" s="77" t="s">
        <v>7</v>
      </c>
      <c r="AD21" s="77" t="s">
        <v>7</v>
      </c>
      <c r="AE21" s="80" t="s">
        <v>7</v>
      </c>
    </row>
    <row r="22" spans="2:35" ht="156.75" customHeight="1" x14ac:dyDescent="0.25">
      <c r="C22" s="100" t="s">
        <v>41</v>
      </c>
      <c r="D22" s="103" t="s">
        <v>9</v>
      </c>
      <c r="E22" s="106" t="s">
        <v>20</v>
      </c>
      <c r="F22" s="108" t="s">
        <v>10</v>
      </c>
      <c r="G22" s="108"/>
      <c r="H22" s="112" t="s">
        <v>7</v>
      </c>
      <c r="I22" s="113"/>
      <c r="J22" s="68" t="s">
        <v>7</v>
      </c>
      <c r="K22" s="68" t="s">
        <v>7</v>
      </c>
      <c r="L22" s="68" t="s">
        <v>7</v>
      </c>
      <c r="M22" s="112" t="s">
        <v>7</v>
      </c>
      <c r="N22" s="113"/>
      <c r="O22" s="66" t="s">
        <v>7</v>
      </c>
      <c r="P22" s="112" t="s">
        <v>7</v>
      </c>
      <c r="Q22" s="113"/>
      <c r="R22" s="68" t="s">
        <v>7</v>
      </c>
      <c r="S22" s="68" t="s">
        <v>7</v>
      </c>
      <c r="T22" s="68" t="s">
        <v>7</v>
      </c>
      <c r="U22" s="112" t="s">
        <v>7</v>
      </c>
      <c r="V22" s="113"/>
      <c r="W22" s="68" t="s">
        <v>7</v>
      </c>
      <c r="X22" s="81" t="s">
        <v>7</v>
      </c>
      <c r="Y22" s="68" t="s">
        <v>7</v>
      </c>
      <c r="Z22" s="68" t="s">
        <v>7</v>
      </c>
      <c r="AA22" s="68" t="s">
        <v>7</v>
      </c>
      <c r="AB22" s="68" t="s">
        <v>7</v>
      </c>
      <c r="AC22" s="68" t="s">
        <v>7</v>
      </c>
      <c r="AD22" s="68" t="s">
        <v>7</v>
      </c>
      <c r="AE22" s="82" t="s">
        <v>7</v>
      </c>
    </row>
    <row r="23" spans="2:35" ht="156.75" customHeight="1" x14ac:dyDescent="0.25">
      <c r="C23" s="101"/>
      <c r="D23" s="104"/>
      <c r="E23" s="107"/>
      <c r="F23" s="109" t="s">
        <v>11</v>
      </c>
      <c r="G23" s="107"/>
      <c r="H23" s="114" t="s">
        <v>7</v>
      </c>
      <c r="I23" s="115"/>
      <c r="J23" s="46" t="s">
        <v>7</v>
      </c>
      <c r="K23" s="46" t="s">
        <v>7</v>
      </c>
      <c r="L23" s="46" t="s">
        <v>7</v>
      </c>
      <c r="M23" s="114" t="s">
        <v>7</v>
      </c>
      <c r="N23" s="115"/>
      <c r="O23" s="33" t="s">
        <v>7</v>
      </c>
      <c r="P23" s="114" t="s">
        <v>7</v>
      </c>
      <c r="Q23" s="115"/>
      <c r="R23" s="46" t="s">
        <v>7</v>
      </c>
      <c r="S23" s="46" t="s">
        <v>7</v>
      </c>
      <c r="T23" s="46" t="s">
        <v>7</v>
      </c>
      <c r="U23" s="114" t="s">
        <v>7</v>
      </c>
      <c r="V23" s="115"/>
      <c r="W23" s="46" t="s">
        <v>7</v>
      </c>
      <c r="X23" s="83" t="s">
        <v>7</v>
      </c>
      <c r="Y23" s="46" t="s">
        <v>7</v>
      </c>
      <c r="Z23" s="46" t="s">
        <v>7</v>
      </c>
      <c r="AA23" s="46" t="s">
        <v>7</v>
      </c>
      <c r="AB23" s="46" t="s">
        <v>7</v>
      </c>
      <c r="AC23" s="46" t="s">
        <v>7</v>
      </c>
      <c r="AD23" s="46" t="s">
        <v>7</v>
      </c>
      <c r="AE23" s="84" t="s">
        <v>7</v>
      </c>
    </row>
    <row r="24" spans="2:35" ht="156.75" customHeight="1" thickBot="1" x14ac:dyDescent="0.3">
      <c r="C24" s="102"/>
      <c r="D24" s="105"/>
      <c r="E24" s="110" t="s">
        <v>22</v>
      </c>
      <c r="F24" s="111"/>
      <c r="G24" s="111"/>
      <c r="H24" s="125">
        <f>H21</f>
        <v>3160620.68946</v>
      </c>
      <c r="I24" s="126"/>
      <c r="J24" s="73" t="s">
        <v>7</v>
      </c>
      <c r="K24" s="73" t="s">
        <v>7</v>
      </c>
      <c r="L24" s="73" t="s">
        <v>7</v>
      </c>
      <c r="M24" s="125">
        <f>M21</f>
        <v>3160620.68946</v>
      </c>
      <c r="N24" s="126"/>
      <c r="O24" s="74" t="s">
        <v>59</v>
      </c>
      <c r="P24" s="125">
        <f>P21</f>
        <v>2624919.9972399995</v>
      </c>
      <c r="Q24" s="126"/>
      <c r="R24" s="73">
        <f>R21</f>
        <v>264418.39374999999</v>
      </c>
      <c r="S24" s="73">
        <f>S21</f>
        <v>1099169.46735</v>
      </c>
      <c r="T24" s="73">
        <f>T21</f>
        <v>620018.54631999996</v>
      </c>
      <c r="U24" s="125">
        <f>U21</f>
        <v>319746.28688999999</v>
      </c>
      <c r="V24" s="126"/>
      <c r="W24" s="73">
        <f>W21</f>
        <v>321567.30293000001</v>
      </c>
      <c r="X24" s="85" t="s">
        <v>7</v>
      </c>
      <c r="Y24" s="73" t="s">
        <v>7</v>
      </c>
      <c r="Z24" s="73" t="s">
        <v>7</v>
      </c>
      <c r="AA24" s="73" t="s">
        <v>7</v>
      </c>
      <c r="AB24" s="73" t="s">
        <v>7</v>
      </c>
      <c r="AC24" s="73" t="s">
        <v>7</v>
      </c>
      <c r="AD24" s="73" t="s">
        <v>7</v>
      </c>
      <c r="AE24" s="86" t="s">
        <v>7</v>
      </c>
    </row>
    <row r="25" spans="2:35" ht="102" customHeight="1" x14ac:dyDescent="0.25">
      <c r="C25" s="100">
        <v>3</v>
      </c>
      <c r="D25" s="168" t="s">
        <v>62</v>
      </c>
      <c r="E25" s="170" t="s">
        <v>7</v>
      </c>
      <c r="F25" s="172" t="s">
        <v>7</v>
      </c>
      <c r="G25" s="172" t="s">
        <v>31</v>
      </c>
      <c r="H25" s="94" t="s">
        <v>7</v>
      </c>
      <c r="I25" s="95"/>
      <c r="J25" s="98" t="s">
        <v>7</v>
      </c>
      <c r="K25" s="98" t="s">
        <v>7</v>
      </c>
      <c r="L25" s="98" t="s">
        <v>7</v>
      </c>
      <c r="M25" s="94" t="s">
        <v>7</v>
      </c>
      <c r="N25" s="95"/>
      <c r="O25" s="118" t="s">
        <v>59</v>
      </c>
      <c r="P25" s="94" t="s">
        <v>7</v>
      </c>
      <c r="Q25" s="95"/>
      <c r="R25" s="98" t="s">
        <v>7</v>
      </c>
      <c r="S25" s="98" t="s">
        <v>7</v>
      </c>
      <c r="T25" s="98" t="s">
        <v>7</v>
      </c>
      <c r="U25" s="94" t="s">
        <v>7</v>
      </c>
      <c r="V25" s="95"/>
      <c r="W25" s="129" t="s">
        <v>7</v>
      </c>
      <c r="X25" s="202"/>
      <c r="Y25" s="203"/>
      <c r="Z25" s="206">
        <v>4.4377000000000002E-3</v>
      </c>
      <c r="AA25" s="207"/>
      <c r="AB25" s="216"/>
      <c r="AC25" s="61" t="s">
        <v>7</v>
      </c>
      <c r="AD25" s="87" t="s">
        <v>7</v>
      </c>
      <c r="AE25" s="88" t="s">
        <v>7</v>
      </c>
    </row>
    <row r="26" spans="2:35" ht="98.25" customHeight="1" x14ac:dyDescent="0.25">
      <c r="C26" s="167"/>
      <c r="D26" s="168"/>
      <c r="E26" s="170"/>
      <c r="F26" s="172"/>
      <c r="G26" s="172"/>
      <c r="H26" s="94"/>
      <c r="I26" s="95"/>
      <c r="J26" s="98"/>
      <c r="K26" s="98"/>
      <c r="L26" s="98"/>
      <c r="M26" s="94"/>
      <c r="N26" s="95"/>
      <c r="O26" s="118"/>
      <c r="P26" s="94"/>
      <c r="Q26" s="95"/>
      <c r="R26" s="98"/>
      <c r="S26" s="98"/>
      <c r="T26" s="98"/>
      <c r="U26" s="94"/>
      <c r="V26" s="95"/>
      <c r="W26" s="98"/>
      <c r="X26" s="204"/>
      <c r="Y26" s="204"/>
      <c r="Z26" s="208"/>
      <c r="AA26" s="209"/>
      <c r="AB26" s="217"/>
      <c r="AC26" s="89" t="s">
        <v>7</v>
      </c>
      <c r="AD26" s="77" t="s">
        <v>7</v>
      </c>
      <c r="AE26" s="80" t="s">
        <v>7</v>
      </c>
    </row>
    <row r="27" spans="2:35" ht="102" customHeight="1" x14ac:dyDescent="0.25">
      <c r="C27" s="167"/>
      <c r="D27" s="168"/>
      <c r="E27" s="170"/>
      <c r="F27" s="172"/>
      <c r="G27" s="172"/>
      <c r="H27" s="94"/>
      <c r="I27" s="95"/>
      <c r="J27" s="98"/>
      <c r="K27" s="98"/>
      <c r="L27" s="98"/>
      <c r="M27" s="94"/>
      <c r="N27" s="95"/>
      <c r="O27" s="118"/>
      <c r="P27" s="94"/>
      <c r="Q27" s="95"/>
      <c r="R27" s="98"/>
      <c r="S27" s="98"/>
      <c r="T27" s="98"/>
      <c r="U27" s="94"/>
      <c r="V27" s="95"/>
      <c r="W27" s="98"/>
      <c r="X27" s="204"/>
      <c r="Y27" s="204"/>
      <c r="Z27" s="214"/>
      <c r="AA27" s="210">
        <v>1.3302599999999999E-2</v>
      </c>
      <c r="AB27" s="211"/>
      <c r="AC27" s="89" t="s">
        <v>7</v>
      </c>
      <c r="AD27" s="77" t="s">
        <v>7</v>
      </c>
      <c r="AE27" s="80" t="s">
        <v>7</v>
      </c>
    </row>
    <row r="28" spans="2:35" ht="100.5" customHeight="1" thickBot="1" x14ac:dyDescent="0.3">
      <c r="C28" s="102"/>
      <c r="D28" s="169"/>
      <c r="E28" s="171"/>
      <c r="F28" s="171"/>
      <c r="G28" s="171"/>
      <c r="H28" s="96"/>
      <c r="I28" s="97"/>
      <c r="J28" s="99"/>
      <c r="K28" s="99"/>
      <c r="L28" s="99"/>
      <c r="M28" s="96"/>
      <c r="N28" s="97"/>
      <c r="O28" s="99"/>
      <c r="P28" s="96"/>
      <c r="Q28" s="97"/>
      <c r="R28" s="99"/>
      <c r="S28" s="99"/>
      <c r="T28" s="99"/>
      <c r="U28" s="96"/>
      <c r="V28" s="97"/>
      <c r="W28" s="99"/>
      <c r="X28" s="205"/>
      <c r="Y28" s="205"/>
      <c r="Z28" s="215"/>
      <c r="AA28" s="212"/>
      <c r="AB28" s="213"/>
      <c r="AC28" s="90" t="s">
        <v>7</v>
      </c>
      <c r="AD28" s="73" t="s">
        <v>7</v>
      </c>
      <c r="AE28" s="86" t="s">
        <v>7</v>
      </c>
      <c r="AG28" s="13"/>
    </row>
    <row r="29" spans="2:35" ht="96.75" customHeight="1" thickBot="1" x14ac:dyDescent="0.55000000000000004">
      <c r="B29" s="20"/>
      <c r="C29" s="28">
        <v>4</v>
      </c>
      <c r="D29" s="154" t="s">
        <v>23</v>
      </c>
      <c r="E29" s="155"/>
      <c r="F29" s="155"/>
      <c r="G29" s="155"/>
      <c r="H29" s="158">
        <f>M29</f>
        <v>3211119.9560699998</v>
      </c>
      <c r="I29" s="159"/>
      <c r="J29" s="91" t="s">
        <v>7</v>
      </c>
      <c r="K29" s="91" t="s">
        <v>7</v>
      </c>
      <c r="L29" s="91" t="s">
        <v>7</v>
      </c>
      <c r="M29" s="158">
        <f>M19+M24</f>
        <v>3211119.9560699998</v>
      </c>
      <c r="N29" s="159"/>
      <c r="O29" s="52" t="s">
        <v>59</v>
      </c>
      <c r="P29" s="158">
        <f>P19+P24</f>
        <v>2666468.9851999995</v>
      </c>
      <c r="Q29" s="159"/>
      <c r="R29" s="91">
        <f>R19+R24</f>
        <v>264436.20750999998</v>
      </c>
      <c r="S29" s="91">
        <f>S19+S24</f>
        <v>1116162.9386200001</v>
      </c>
      <c r="T29" s="91">
        <f>T19+T24</f>
        <v>631797.09321999992</v>
      </c>
      <c r="U29" s="158">
        <f>U24+U19</f>
        <v>332505.44292</v>
      </c>
      <c r="V29" s="159"/>
      <c r="W29" s="91">
        <f>W24+W19</f>
        <v>321567.30293000001</v>
      </c>
      <c r="X29" s="92">
        <f t="shared" ref="X29:AD29" si="0">X19</f>
        <v>5.4965000000000002</v>
      </c>
      <c r="Y29" s="92">
        <f t="shared" si="0"/>
        <v>99.896000000000001</v>
      </c>
      <c r="Z29" s="92">
        <f t="shared" si="0"/>
        <v>9.3246000000000002</v>
      </c>
      <c r="AA29" s="92">
        <f>AA19</f>
        <v>211.9605</v>
      </c>
      <c r="AB29" s="93">
        <f t="shared" si="0"/>
        <v>0</v>
      </c>
      <c r="AC29" s="92">
        <f t="shared" si="0"/>
        <v>326.67759999999998</v>
      </c>
      <c r="AD29" s="91">
        <f t="shared" si="0"/>
        <v>4383.9721899999995</v>
      </c>
      <c r="AE29" s="86" t="s">
        <v>7</v>
      </c>
      <c r="AG29" s="17"/>
    </row>
    <row r="30" spans="2:35" ht="17.25" customHeight="1" x14ac:dyDescent="0.25">
      <c r="C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22"/>
      <c r="Y30" s="1"/>
      <c r="Z30" s="1"/>
      <c r="AA30" s="1"/>
      <c r="AB30" s="1"/>
      <c r="AC30" s="1"/>
      <c r="AD30" s="1"/>
      <c r="AE30" s="1"/>
      <c r="AG30" s="3"/>
    </row>
    <row r="31" spans="2:35" ht="61.5" customHeight="1" x14ac:dyDescent="0.4">
      <c r="C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29"/>
      <c r="S31" s="1"/>
      <c r="T31" s="1"/>
      <c r="U31" s="25"/>
      <c r="V31" s="1"/>
      <c r="W31" s="26"/>
      <c r="X31" s="23"/>
      <c r="Y31" s="7"/>
      <c r="Z31" s="7"/>
      <c r="AA31" s="7"/>
      <c r="AB31" s="7"/>
      <c r="AC31" s="7"/>
      <c r="AD31" s="1"/>
      <c r="AE31" s="1"/>
      <c r="AG31" s="18"/>
    </row>
    <row r="32" spans="2:35" ht="43.5" customHeight="1" x14ac:dyDescent="0.4">
      <c r="C32" s="152" t="s">
        <v>68</v>
      </c>
      <c r="D32" s="152"/>
      <c r="E32" s="53"/>
      <c r="F32" s="150" t="s">
        <v>60</v>
      </c>
      <c r="G32" s="150"/>
      <c r="H32" s="150"/>
      <c r="I32" s="14"/>
      <c r="U32" s="25"/>
      <c r="W32" s="27"/>
    </row>
    <row r="33" spans="3:19" ht="70.5" customHeight="1" x14ac:dyDescent="0.4">
      <c r="C33" s="153"/>
      <c r="D33" s="153"/>
      <c r="E33" s="54"/>
      <c r="F33" s="151"/>
      <c r="G33" s="151"/>
      <c r="H33" s="151"/>
      <c r="I33" s="14"/>
    </row>
    <row r="34" spans="3:19" ht="15" customHeight="1" x14ac:dyDescent="0.4">
      <c r="C34" s="55"/>
      <c r="D34" s="55"/>
      <c r="E34" s="56"/>
      <c r="F34" s="57"/>
      <c r="G34" s="57"/>
      <c r="H34" s="57"/>
      <c r="I34" s="14"/>
    </row>
    <row r="35" spans="3:19" ht="41.25" customHeight="1" x14ac:dyDescent="0.4">
      <c r="C35" s="152"/>
      <c r="D35" s="156"/>
      <c r="E35" s="56"/>
      <c r="F35" s="150"/>
      <c r="G35" s="150"/>
      <c r="H35" s="157"/>
      <c r="I35" s="15"/>
      <c r="S35" s="24"/>
    </row>
    <row r="36" spans="3:19" ht="41.25" customHeight="1" x14ac:dyDescent="0.4">
      <c r="C36" s="58"/>
      <c r="D36" s="59"/>
      <c r="E36" s="56"/>
      <c r="F36" s="57"/>
      <c r="G36" s="57"/>
      <c r="H36" s="60"/>
      <c r="I36" s="15"/>
      <c r="S36" s="24"/>
    </row>
    <row r="37" spans="3:19" ht="90" customHeight="1" x14ac:dyDescent="0.4">
      <c r="C37" s="152" t="s">
        <v>63</v>
      </c>
      <c r="D37" s="163"/>
      <c r="E37" s="56"/>
      <c r="F37" s="150" t="s">
        <v>61</v>
      </c>
      <c r="G37" s="165"/>
      <c r="H37" s="165"/>
      <c r="I37" s="15"/>
      <c r="S37" s="24"/>
    </row>
    <row r="38" spans="3:19" ht="78.75" customHeight="1" x14ac:dyDescent="0.4">
      <c r="C38" s="164"/>
      <c r="D38" s="164"/>
      <c r="E38" s="54"/>
      <c r="F38" s="166"/>
      <c r="G38" s="166"/>
      <c r="H38" s="166"/>
      <c r="I38" s="15"/>
      <c r="S38" s="24"/>
    </row>
    <row r="39" spans="3:19" ht="41.25" customHeight="1" x14ac:dyDescent="0.4">
      <c r="C39" s="58"/>
      <c r="D39" s="59"/>
      <c r="E39" s="56"/>
      <c r="F39" s="57"/>
      <c r="G39" s="57"/>
      <c r="H39" s="60"/>
      <c r="I39" s="15"/>
      <c r="S39" s="24"/>
    </row>
    <row r="40" spans="3:19" ht="18.75" customHeight="1" x14ac:dyDescent="0.4">
      <c r="C40" s="53"/>
      <c r="D40" s="53"/>
      <c r="E40" s="53"/>
      <c r="F40" s="53"/>
      <c r="G40" s="53"/>
      <c r="H40" s="53"/>
      <c r="I40" s="5"/>
    </row>
    <row r="41" spans="3:19" ht="26.25" x14ac:dyDescent="0.4">
      <c r="C41" s="152" t="s">
        <v>64</v>
      </c>
      <c r="D41" s="152"/>
      <c r="E41" s="56"/>
      <c r="F41" s="150" t="s">
        <v>14</v>
      </c>
      <c r="G41" s="150"/>
      <c r="H41" s="150"/>
      <c r="I41" s="14"/>
    </row>
    <row r="42" spans="3:19" ht="90.75" customHeight="1" x14ac:dyDescent="0.4">
      <c r="C42" s="153"/>
      <c r="D42" s="153"/>
      <c r="E42" s="54"/>
      <c r="F42" s="151"/>
      <c r="G42" s="151"/>
      <c r="H42" s="151"/>
      <c r="I42" s="14"/>
    </row>
    <row r="43" spans="3:19" ht="21.75" customHeight="1" x14ac:dyDescent="0.25"/>
    <row r="44" spans="3:19" ht="38.25" customHeight="1" x14ac:dyDescent="0.25"/>
    <row r="46" spans="3:19" ht="61.5" customHeight="1" x14ac:dyDescent="0.25"/>
  </sheetData>
  <mergeCells count="170">
    <mergeCell ref="X25:Y28"/>
    <mergeCell ref="Z25:AA26"/>
    <mergeCell ref="AA27:AB28"/>
    <mergeCell ref="Z27:Z28"/>
    <mergeCell ref="AB25:AB26"/>
    <mergeCell ref="C5:C7"/>
    <mergeCell ref="C12:C13"/>
    <mergeCell ref="C10:C11"/>
    <mergeCell ref="D10:D11"/>
    <mergeCell ref="E12:E13"/>
    <mergeCell ref="O5:O7"/>
    <mergeCell ref="P5:W5"/>
    <mergeCell ref="X5:AB5"/>
    <mergeCell ref="H6:I7"/>
    <mergeCell ref="H8:I8"/>
    <mergeCell ref="M10:N11"/>
    <mergeCell ref="M8:N8"/>
    <mergeCell ref="O10:O11"/>
    <mergeCell ref="F5:G7"/>
    <mergeCell ref="F8:G8"/>
    <mergeCell ref="Y6:Y7"/>
    <mergeCell ref="P10:Q10"/>
    <mergeCell ref="K10:K11"/>
    <mergeCell ref="D12:D13"/>
    <mergeCell ref="D5:D7"/>
    <mergeCell ref="E5:E7"/>
    <mergeCell ref="AA6:AA7"/>
    <mergeCell ref="R10:R11"/>
    <mergeCell ref="AD1:AE1"/>
    <mergeCell ref="M12:N13"/>
    <mergeCell ref="M14:N15"/>
    <mergeCell ref="AE5:AE7"/>
    <mergeCell ref="X6:X7"/>
    <mergeCell ref="Z6:Z7"/>
    <mergeCell ref="H5:N5"/>
    <mergeCell ref="J6:N6"/>
    <mergeCell ref="M7:N7"/>
    <mergeCell ref="J14:J15"/>
    <mergeCell ref="X14:X15"/>
    <mergeCell ref="J10:J11"/>
    <mergeCell ref="AD12:AD13"/>
    <mergeCell ref="U10:V10"/>
    <mergeCell ref="Y10:Y11"/>
    <mergeCell ref="AE10:AE11"/>
    <mergeCell ref="C3:AE3"/>
    <mergeCell ref="AE14:AE15"/>
    <mergeCell ref="R14:R15"/>
    <mergeCell ref="S14:S15"/>
    <mergeCell ref="AD14:AD15"/>
    <mergeCell ref="AC12:AC13"/>
    <mergeCell ref="U24:V24"/>
    <mergeCell ref="M16:N16"/>
    <mergeCell ref="P18:Q18"/>
    <mergeCell ref="P19:Q19"/>
    <mergeCell ref="O14:O15"/>
    <mergeCell ref="U18:V18"/>
    <mergeCell ref="U19:V19"/>
    <mergeCell ref="O12:O13"/>
    <mergeCell ref="U17:V17"/>
    <mergeCell ref="Y14:Y15"/>
    <mergeCell ref="X12:X13"/>
    <mergeCell ref="Y12:Y13"/>
    <mergeCell ref="AC14:AC15"/>
    <mergeCell ref="P14:Q14"/>
    <mergeCell ref="E14:E15"/>
    <mergeCell ref="C14:C15"/>
    <mergeCell ref="H14:I15"/>
    <mergeCell ref="H17:I17"/>
    <mergeCell ref="H16:I16"/>
    <mergeCell ref="C17:C19"/>
    <mergeCell ref="D14:D15"/>
    <mergeCell ref="F14:F15"/>
    <mergeCell ref="L10:L11"/>
    <mergeCell ref="K12:K13"/>
    <mergeCell ref="H21:I21"/>
    <mergeCell ref="U21:V21"/>
    <mergeCell ref="C25:C28"/>
    <mergeCell ref="D25:D28"/>
    <mergeCell ref="E25:E28"/>
    <mergeCell ref="F25:F28"/>
    <mergeCell ref="G25:G28"/>
    <mergeCell ref="F18:G18"/>
    <mergeCell ref="F17:G17"/>
    <mergeCell ref="D17:D19"/>
    <mergeCell ref="E17:E18"/>
    <mergeCell ref="E19:G19"/>
    <mergeCell ref="H18:I18"/>
    <mergeCell ref="H19:I19"/>
    <mergeCell ref="S6:S7"/>
    <mergeCell ref="T6:T7"/>
    <mergeCell ref="U6:V7"/>
    <mergeCell ref="W6:W7"/>
    <mergeCell ref="AB6:AB7"/>
    <mergeCell ref="R12:R13"/>
    <mergeCell ref="X10:X11"/>
    <mergeCell ref="F41:H42"/>
    <mergeCell ref="C32:D33"/>
    <mergeCell ref="C41:D42"/>
    <mergeCell ref="D20:AE20"/>
    <mergeCell ref="D29:G29"/>
    <mergeCell ref="C35:D35"/>
    <mergeCell ref="F35:H35"/>
    <mergeCell ref="U29:V29"/>
    <mergeCell ref="F32:H33"/>
    <mergeCell ref="H29:I29"/>
    <mergeCell ref="M29:N29"/>
    <mergeCell ref="H24:I24"/>
    <mergeCell ref="P29:Q29"/>
    <mergeCell ref="M21:N21"/>
    <mergeCell ref="P21:Q21"/>
    <mergeCell ref="C37:D38"/>
    <mergeCell ref="F37:H38"/>
    <mergeCell ref="U23:V23"/>
    <mergeCell ref="W25:W28"/>
    <mergeCell ref="P6:Q7"/>
    <mergeCell ref="P8:Q8"/>
    <mergeCell ref="S12:S13"/>
    <mergeCell ref="P12:Q12"/>
    <mergeCell ref="D9:AE9"/>
    <mergeCell ref="F10:F11"/>
    <mergeCell ref="F12:F13"/>
    <mergeCell ref="AC10:AC11"/>
    <mergeCell ref="S10:S11"/>
    <mergeCell ref="U8:V8"/>
    <mergeCell ref="AC6:AC7"/>
    <mergeCell ref="H10:I11"/>
    <mergeCell ref="E10:E11"/>
    <mergeCell ref="L12:L13"/>
    <mergeCell ref="AE12:AE13"/>
    <mergeCell ref="H12:I13"/>
    <mergeCell ref="J12:J13"/>
    <mergeCell ref="AD6:AD7"/>
    <mergeCell ref="AD10:AD11"/>
    <mergeCell ref="U12:V12"/>
    <mergeCell ref="U14:V14"/>
    <mergeCell ref="R6:R7"/>
    <mergeCell ref="M22:N22"/>
    <mergeCell ref="M23:N23"/>
    <mergeCell ref="AC5:AD5"/>
    <mergeCell ref="K25:K28"/>
    <mergeCell ref="L25:L28"/>
    <mergeCell ref="M25:N28"/>
    <mergeCell ref="O25:O28"/>
    <mergeCell ref="P25:Q28"/>
    <mergeCell ref="R25:R28"/>
    <mergeCell ref="S25:S28"/>
    <mergeCell ref="K14:K15"/>
    <mergeCell ref="M19:N19"/>
    <mergeCell ref="M17:N17"/>
    <mergeCell ref="M18:N18"/>
    <mergeCell ref="P17:Q17"/>
    <mergeCell ref="M24:N24"/>
    <mergeCell ref="P24:Q24"/>
    <mergeCell ref="L14:L15"/>
    <mergeCell ref="P16:Q16"/>
    <mergeCell ref="T25:T28"/>
    <mergeCell ref="U25:V28"/>
    <mergeCell ref="P22:Q22"/>
    <mergeCell ref="P23:Q23"/>
    <mergeCell ref="U22:V22"/>
    <mergeCell ref="H25:I28"/>
    <mergeCell ref="J25:J28"/>
    <mergeCell ref="C22:C24"/>
    <mergeCell ref="D22:D24"/>
    <mergeCell ref="E22:E23"/>
    <mergeCell ref="F22:G22"/>
    <mergeCell ref="F23:G23"/>
    <mergeCell ref="E24:G24"/>
    <mergeCell ref="H22:I22"/>
    <mergeCell ref="H23:I23"/>
  </mergeCells>
  <pageMargins left="1.299212598425197" right="0.11811023622047245" top="0.55118110236220474" bottom="0.15748031496062992" header="0.31496062992125984" footer="0.31496062992125984"/>
  <pageSetup paperSize="8" scale="2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14-15-16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2026-04-02T12:28:40Z</dcterms:modified>
</cp:coreProperties>
</file>